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81" i="1" l="1"/>
</calcChain>
</file>

<file path=xl/sharedStrings.xml><?xml version="1.0" encoding="utf-8"?>
<sst xmlns="http://schemas.openxmlformats.org/spreadsheetml/2006/main" count="127" uniqueCount="105">
  <si>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</si>
  <si>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</si>
  <si>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</si>
  <si>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</si>
  <si>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</si>
  <si>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</si>
  <si>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</si>
  <si>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</si>
  <si>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</si>
  <si>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</si>
  <si>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</si>
  <si>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</si>
  <si>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</si>
  <si>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</si>
  <si>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</si>
  <si>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</si>
  <si>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</si>
  <si>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</si>
  <si>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</si>
  <si>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</si>
  <si>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Остаток денежных средств на 01.01.2021г.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</si>
  <si>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</si>
  <si>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</si>
  <si>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</si>
  <si>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</si>
  <si>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</si>
  <si>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</si>
  <si>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</si>
  <si>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</si>
  <si>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</si>
  <si>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</si>
  <si>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</si>
  <si>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</si>
  <si>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</si>
  <si>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</si>
  <si>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</si>
  <si>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</si>
  <si>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</si>
  <si>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3</t>
  </si>
  <si>
    <t>4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</si>
  <si>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</si>
  <si>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</si>
  <si>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</si>
  <si>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</si>
  <si>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</si>
  <si>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</si>
  <si>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</si>
  <si>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</si>
  <si>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</si>
  <si>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</si>
  <si>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</si>
  <si>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</si>
  <si>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</si>
  <si>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</si>
  <si>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</si>
  <si>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</si>
  <si>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</si>
  <si>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</si>
  <si>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</si>
  <si>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</si>
  <si>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</si>
  <si>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дворовая территория</t>
  </si>
  <si>
    <t>м2</t>
  </si>
  <si>
    <t>благоустройство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</si>
  <si>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</si>
  <si>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</si>
  <si>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</si>
  <si>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</si>
  <si>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</si>
  <si>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</si>
  <si>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</si>
  <si>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2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</si>
  <si>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</si>
  <si>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</si>
  <si>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</si>
  <si>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</si>
  <si>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</si>
  <si>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</si>
  <si>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</si>
  <si>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5</t>
  </si>
  <si>
    <t>дератизация, дезинфекция</t>
  </si>
  <si>
    <t>Обслуживание коллективных приборов учета (КПУ),</t>
  </si>
  <si>
    <t>руб/мес</t>
  </si>
  <si>
    <t xml:space="preserve">                                ДОГОВОРА УПРАВЛЕНИЯ МНОГОКВАРТИРНЫМ ДОМОМ ЗА 2021г.</t>
  </si>
  <si>
    <t>ул. Бутома,  д. 11</t>
  </si>
  <si>
    <t>Тариф  на 31.12.2021г.</t>
  </si>
  <si>
    <t>Начислено в 2021г.</t>
  </si>
  <si>
    <t>Поступило средств в 2021г.</t>
  </si>
  <si>
    <t>Выполнены работы в 2021г.</t>
  </si>
  <si>
    <t>Остаток денежных средств на 01.01.2022г.</t>
  </si>
  <si>
    <t>Недоплата населения за 2021г.</t>
  </si>
  <si>
    <t>Управление многоквартирным домом, в том числе:</t>
  </si>
  <si>
    <t xml:space="preserve">Текущий ремонт общего имущества </t>
  </si>
  <si>
    <t>6</t>
  </si>
  <si>
    <t xml:space="preserve">Уборка мест общего пользования </t>
  </si>
  <si>
    <t>руб,  кв-ра</t>
  </si>
  <si>
    <t>ООО "ВАШ ДОМ"., дог №46/18 от 01.11.21</t>
  </si>
  <si>
    <t>Оплачено населением в 2021г., руб.</t>
  </si>
  <si>
    <t>К перечислению средств ресурсоснабжающим организациям в 2021г., руб.</t>
  </si>
  <si>
    <t>Сальдо на 01.01.2022г.</t>
  </si>
  <si>
    <t>30,10             20,75</t>
  </si>
  <si>
    <t>очистка от снега и сосулек</t>
  </si>
  <si>
    <t>крыша</t>
  </si>
  <si>
    <t>подвал</t>
  </si>
  <si>
    <t>"_____"_______________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</si>
</sst>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71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3" fillId="0" borderId="0" xfId="0" applyFont="1" applyFill="1" applyBorder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0" fontId="5" fillId="0" borderId="2" xfId="0" applyFont="1" applyFill="1" applyBorder="1" applyAlignment="1">
      <alignment wrapText="1"/>
    </xf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4" fontId="13" fillId="0" borderId="0" xfId="0" applyNumberFormat="1" applyFont="1" applyFill="1" applyBorder="1" applyAlignment="1">
      <alignment wrapText="1"/>
    </xf>
    <xf numFmtId="0" fontId="21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7" fillId="0" borderId="2" xfId="0" applyFont="1" applyFill="1" applyBorder="1" applyAlignment="1">
      <alignment horizontal="center" wrapText="1"/>
    </xf>
    <xf numFmtId="0" fontId="18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/>
    <xf numFmtId="0" fontId="1" fillId="0" borderId="16" xfId="0" applyFont="1" applyFill="1" applyBorder="1" applyAlignment="1"/>
    <xf numFmtId="0" fontId="22" fillId="0" borderId="16" xfId="0" applyFont="1" applyFill="1" applyBorder="1" applyAlignment="1"/>
    <xf numFmtId="0" fontId="19" fillId="0" borderId="15" xfId="0" applyFont="1" applyFill="1" applyBorder="1" applyAlignment="1"/>
    <xf numFmtId="0" fontId="14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/>
    <xf numFmtId="0" fontId="1" fillId="0" borderId="15" xfId="0" applyFont="1" applyFill="1" applyBorder="1" applyAlignment="1">
      <alignment horizontal="left" wrapText="1"/>
    </xf>
    <xf numFmtId="0" fontId="1" fillId="0" borderId="16" xfId="0" applyFont="1" applyFill="1" applyBorder="1" applyAlignment="1">
      <alignment horizontal="left"/>
    </xf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4" fontId="8" fillId="0" borderId="2" xfId="0" applyNumberFormat="1" applyFont="1" applyFill="1" applyBorder="1" applyAlignment="1">
      <alignment horizontal="center" wrapText="1"/>
    </xf>
    <xf numFmtId="4" fontId="12" fillId="0" borderId="2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 wrapText="1"/>
    </xf>
    <xf numFmtId="4" fontId="14" fillId="0" borderId="0" xfId="0" applyNumberFormat="1" applyFont="1" applyFill="1" applyBorder="1" applyAlignment="1">
      <alignment horizontal="center" wrapText="1"/>
    </xf>
    <xf numFmtId="4" fontId="8" fillId="0" borderId="0" xfId="0" applyNumberFormat="1" applyFont="1" applyFill="1" applyBorder="1" applyAlignment="1">
      <alignment horizontal="center" wrapText="1"/>
    </xf>
    <xf numFmtId="4" fontId="12" fillId="0" borderId="3" xfId="0" applyNumberFormat="1" applyFont="1" applyFill="1" applyBorder="1" applyAlignment="1">
      <alignment horizontal="center" wrapText="1"/>
    </xf>
    <xf numFmtId="4" fontId="1" fillId="0" borderId="0" xfId="0" applyNumberFormat="1" applyFont="1" applyFill="1" applyBorder="1" applyAlignment="1">
      <alignment horizontal="center" wrapText="1"/>
    </xf>
    <xf numFmtId="0" fontId="15" fillId="0" borderId="0" xfId="0" applyFont="1" applyFill="1" applyAlignment="1">
      <alignment horizontal="center"/>
    </xf>
    <xf numFmtId="0" fontId="1" fillId="0" borderId="12" xfId="0" applyFont="1" applyFill="1" applyBorder="1" applyAlignment="1">
      <alignment horizontal="center" wrapText="1"/>
    </xf>
    <xf numFmtId="0" fontId="7" fillId="0" borderId="15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/>
    </xf>
    <xf numFmtId="0" fontId="12" fillId="0" borderId="0" xfId="0" applyFont="1" applyFill="1" applyAlignment="1">
      <alignment horizontal="center" wrapText="1"/>
    </xf>
    <xf numFmtId="0" fontId="2" fillId="0" borderId="0" xfId="0" applyFont="1" applyFill="1" applyAlignment="1">
      <alignment vertical="center"/>
    </xf>
    <xf numFmtId="0" fontId="20" fillId="0" borderId="0" xfId="1" applyFont="1" applyFill="1" applyAlignment="1" applyProtection="1">
      <alignment vertical="center"/>
    </xf>
    <xf numFmtId="0" fontId="1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10" fillId="0" borderId="3" xfId="0" applyFont="1" applyFill="1" applyBorder="1" applyAlignment="1">
      <alignment vertical="center"/>
    </xf>
    <xf numFmtId="4" fontId="10" fillId="0" borderId="2" xfId="0" applyNumberFormat="1" applyFont="1" applyFill="1" applyBorder="1" applyAlignment="1">
      <alignment vertical="center"/>
    </xf>
    <xf numFmtId="0" fontId="13" fillId="0" borderId="2" xfId="0" applyFont="1" applyFill="1" applyBorder="1" applyAlignment="1">
      <alignment vertical="center"/>
    </xf>
    <xf numFmtId="4" fontId="13" fillId="0" borderId="2" xfId="0" applyNumberFormat="1" applyFont="1" applyFill="1" applyBorder="1" applyAlignment="1">
      <alignment vertical="center" wrapText="1"/>
    </xf>
    <xf numFmtId="0" fontId="13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/>
    </xf>
    <xf numFmtId="0" fontId="10" fillId="0" borderId="2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/>
    </xf>
    <xf numFmtId="4" fontId="14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4" fontId="24" fillId="0" borderId="0" xfId="0" applyNumberFormat="1" applyFont="1" applyFill="1" applyAlignment="1">
      <alignment vertical="center"/>
    </xf>
    <xf numFmtId="4" fontId="7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23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wrapText="1"/>
    </xf>
    <xf numFmtId="14" fontId="1" fillId="0" borderId="2" xfId="0" applyNumberFormat="1" applyFont="1" applyFill="1" applyBorder="1"/>
    <xf numFmtId="0" fontId="19" fillId="0" borderId="16" xfId="0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08"/>
  <sheetViews>
    <sheetView tabSelected="1" workbookViewId="0">
      <selection activeCell="A54" sqref="A54:XFD60"/>
    </sheetView>
  </sheetViews>
  <sheetFormatPr defaultRowHeight="12.75" x14ac:dyDescent="0.2"/>
  <cols>
    <col min="1" max="1" width="4.140625" style="1" customWidth="1"/>
    <col min="2" max="2" width="32.7109375" style="3" customWidth="1"/>
    <col min="3" max="3" width="8.5703125" style="3" customWidth="1"/>
    <col min="4" max="4" width="11.5703125" style="110" customWidth="1"/>
    <col min="5" max="5" width="14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18.28515625" style="127" customWidth="1"/>
    <col min="12" max="12" width="11.85546875" style="4" customWidth="1"/>
    <col min="13" max="16384" width="9.140625" style="4"/>
  </cols>
  <sheetData>
    <row r="2" spans="2:11" ht="14.25" x14ac:dyDescent="0.2">
      <c r="B2" s="2" t="s">
        <v>0</v>
      </c>
      <c r="C2" s="2"/>
      <c r="D2" s="108"/>
      <c r="E2" s="2"/>
      <c r="G2" s="2"/>
      <c r="H2" s="2"/>
      <c r="I2" s="2"/>
      <c r="J2" s="2"/>
      <c r="K2" s="125" t="s">
        <v>1</v>
      </c>
    </row>
    <row r="3" spans="2:11" ht="14.25" x14ac:dyDescent="0.2">
      <c r="B3" s="2" t="s">
        <v>2</v>
      </c>
      <c r="C3" s="2"/>
      <c r="D3" s="108"/>
      <c r="E3" s="2"/>
      <c r="G3" s="2"/>
      <c r="H3" s="2"/>
      <c r="I3" s="2"/>
      <c r="J3" s="2"/>
      <c r="K3" s="125" t="s">
        <v>3</v>
      </c>
    </row>
    <row r="4" spans="2:11" ht="14.25" x14ac:dyDescent="0.2">
      <c r="B4" s="2" t="s">
        <v>4</v>
      </c>
      <c r="C4" s="2"/>
      <c r="D4" s="108"/>
      <c r="E4" s="2"/>
      <c r="G4" s="2"/>
      <c r="H4" s="2"/>
      <c r="I4" s="2"/>
      <c r="J4" s="2"/>
      <c r="K4" s="125" t="s">
        <v>5</v>
      </c>
    </row>
    <row r="5" spans="2:11" ht="15" x14ac:dyDescent="0.2">
      <c r="B5" s="2" t="s">
        <v>83</v>
      </c>
      <c r="C5" s="2"/>
      <c r="D5" s="108"/>
      <c r="E5" s="2"/>
      <c r="F5" s="2"/>
      <c r="G5" s="2"/>
      <c r="H5" s="2"/>
      <c r="I5" s="2"/>
      <c r="J5" s="2"/>
      <c r="K5" s="126" t="s">
        <v>6</v>
      </c>
    </row>
    <row r="6" spans="2:11" ht="15" x14ac:dyDescent="0.2">
      <c r="B6" s="2"/>
      <c r="C6" s="2"/>
      <c r="D6" s="108"/>
      <c r="E6" s="2"/>
      <c r="F6" s="2"/>
      <c r="G6" s="2"/>
      <c r="H6" s="2"/>
      <c r="I6" s="2"/>
      <c r="J6" s="2"/>
      <c r="K6" s="126"/>
    </row>
    <row r="7" spans="2:11" ht="14.25" x14ac:dyDescent="0.2">
      <c r="B7" s="2" t="s">
        <v>7</v>
      </c>
      <c r="C7" s="2"/>
      <c r="D7" s="108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108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108"/>
      <c r="E9" s="2"/>
      <c r="F9" s="2"/>
      <c r="G9" s="2" t="s">
        <v>84</v>
      </c>
      <c r="H9" s="2"/>
      <c r="I9" s="2"/>
      <c r="J9" s="2"/>
    </row>
    <row r="10" spans="2:11" ht="14.25" x14ac:dyDescent="0.2">
      <c r="B10" s="2" t="s">
        <v>9</v>
      </c>
      <c r="C10" s="2"/>
      <c r="D10" s="108"/>
      <c r="E10" s="2"/>
      <c r="F10" s="2"/>
      <c r="G10" s="5"/>
      <c r="H10" s="6">
        <v>3533.9</v>
      </c>
      <c r="I10" s="2" t="s">
        <v>10</v>
      </c>
      <c r="J10" s="2"/>
    </row>
    <row r="11" spans="2:11" ht="14.25" x14ac:dyDescent="0.2">
      <c r="B11" s="2" t="s">
        <v>11</v>
      </c>
      <c r="C11" s="2"/>
      <c r="D11" s="108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108"/>
      <c r="E12" s="2"/>
      <c r="F12" s="2"/>
      <c r="G12" s="2"/>
      <c r="H12" s="2"/>
      <c r="I12" s="6">
        <v>3533.9</v>
      </c>
      <c r="J12" s="2" t="s">
        <v>10</v>
      </c>
    </row>
    <row r="13" spans="2:11" ht="14.25" x14ac:dyDescent="0.2">
      <c r="B13" s="2" t="s">
        <v>13</v>
      </c>
      <c r="C13" s="2"/>
      <c r="D13" s="108"/>
      <c r="E13" s="2"/>
      <c r="F13" s="2"/>
      <c r="G13" s="2"/>
      <c r="H13" s="2"/>
      <c r="I13" s="6">
        <v>0</v>
      </c>
      <c r="J13" s="2" t="s">
        <v>10</v>
      </c>
    </row>
    <row r="14" spans="2:11" ht="14.25" x14ac:dyDescent="0.2">
      <c r="B14" s="2"/>
      <c r="C14" s="2"/>
      <c r="D14" s="108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108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108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108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109"/>
      <c r="E18" s="8"/>
      <c r="F18" s="8"/>
      <c r="G18" s="9"/>
      <c r="H18" s="8"/>
      <c r="I18" s="8"/>
      <c r="J18" s="8"/>
      <c r="K18" s="128"/>
    </row>
    <row r="19" spans="1:11" ht="13.5" thickBot="1" x14ac:dyDescent="0.25">
      <c r="K19" s="129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19</v>
      </c>
      <c r="D20" s="11" t="s">
        <v>85</v>
      </c>
      <c r="E20" s="11" t="s">
        <v>20</v>
      </c>
      <c r="F20" s="11" t="s">
        <v>86</v>
      </c>
      <c r="G20" s="11" t="s">
        <v>87</v>
      </c>
      <c r="H20" s="11" t="s">
        <v>88</v>
      </c>
      <c r="I20" s="11" t="s">
        <v>89</v>
      </c>
      <c r="J20" s="11" t="s">
        <v>90</v>
      </c>
      <c r="K20" s="11" t="s">
        <v>21</v>
      </c>
    </row>
    <row r="21" spans="1:11" s="17" customFormat="1" ht="14.25" x14ac:dyDescent="0.2">
      <c r="A21" s="13"/>
      <c r="B21" s="14"/>
      <c r="C21" s="14"/>
      <c r="D21" s="111"/>
      <c r="E21" s="14"/>
      <c r="F21" s="15"/>
      <c r="G21" s="15"/>
      <c r="H21" s="16"/>
      <c r="I21" s="16"/>
      <c r="J21" s="16"/>
      <c r="K21" s="130"/>
    </row>
    <row r="22" spans="1:11" s="17" customFormat="1" ht="39.950000000000003" customHeight="1" x14ac:dyDescent="0.2">
      <c r="A22" s="13">
        <v>1</v>
      </c>
      <c r="B22" s="14" t="s">
        <v>22</v>
      </c>
      <c r="C22" s="14"/>
      <c r="D22" s="112">
        <v>9.8800000000000008</v>
      </c>
      <c r="E22" s="18">
        <v>0</v>
      </c>
      <c r="F22" s="18">
        <v>414032.11499999999</v>
      </c>
      <c r="G22" s="18">
        <v>398917.92990832729</v>
      </c>
      <c r="H22" s="16">
        <v>399177.29373845039</v>
      </c>
      <c r="I22" s="16">
        <v>-259.36383012301303</v>
      </c>
      <c r="J22" s="16">
        <v>15114.185091672622</v>
      </c>
      <c r="K22" s="131"/>
    </row>
    <row r="23" spans="1:11" s="17" customFormat="1" ht="15" customHeight="1" x14ac:dyDescent="0.2">
      <c r="A23" s="13"/>
      <c r="B23" s="14" t="s">
        <v>11</v>
      </c>
      <c r="C23" s="14"/>
      <c r="D23" s="112"/>
      <c r="E23" s="19"/>
      <c r="F23" s="20"/>
      <c r="G23" s="20"/>
      <c r="H23" s="20"/>
      <c r="I23" s="20"/>
      <c r="J23" s="16"/>
      <c r="K23" s="131"/>
    </row>
    <row r="24" spans="1:11" s="24" customFormat="1" ht="35.1" customHeight="1" x14ac:dyDescent="0.25">
      <c r="A24" s="21" t="s">
        <v>72</v>
      </c>
      <c r="B24" s="22" t="s">
        <v>23</v>
      </c>
      <c r="C24" s="22" t="s">
        <v>24</v>
      </c>
      <c r="D24" s="113">
        <v>2.0000000000000004</v>
      </c>
      <c r="E24" s="23">
        <v>0</v>
      </c>
      <c r="F24" s="23">
        <v>83788.769</v>
      </c>
      <c r="G24" s="23">
        <v>80730.071595359623</v>
      </c>
      <c r="H24" s="23">
        <v>68933.947738450399</v>
      </c>
      <c r="I24" s="23">
        <v>11796.123856909235</v>
      </c>
      <c r="J24" s="23">
        <v>3058.6974046403743</v>
      </c>
      <c r="K24" s="132"/>
    </row>
    <row r="25" spans="1:11" ht="35.1" customHeight="1" x14ac:dyDescent="0.2">
      <c r="A25" s="21"/>
      <c r="B25" s="22" t="s">
        <v>25</v>
      </c>
      <c r="C25" s="22" t="s">
        <v>24</v>
      </c>
      <c r="D25" s="114">
        <v>0.38</v>
      </c>
      <c r="E25" s="25">
        <v>0</v>
      </c>
      <c r="F25" s="26">
        <v>15973.227999999997</v>
      </c>
      <c r="G25" s="26">
        <v>15390.127524716383</v>
      </c>
      <c r="H25" s="26">
        <v>15973.227999999997</v>
      </c>
      <c r="I25" s="26">
        <v>-583.10047528361429</v>
      </c>
      <c r="J25" s="26">
        <v>583.10047528361429</v>
      </c>
      <c r="K25" s="133" t="s">
        <v>26</v>
      </c>
    </row>
    <row r="26" spans="1:11" ht="35.1" customHeight="1" x14ac:dyDescent="0.2">
      <c r="A26" s="21"/>
      <c r="B26" s="22" t="s">
        <v>77</v>
      </c>
      <c r="C26" s="22" t="s">
        <v>24</v>
      </c>
      <c r="D26" s="114">
        <v>0.15</v>
      </c>
      <c r="E26" s="25">
        <v>0</v>
      </c>
      <c r="F26" s="26">
        <v>6361.02</v>
      </c>
      <c r="G26" s="26">
        <v>6128.8118461259946</v>
      </c>
      <c r="H26" s="26">
        <v>6361.02</v>
      </c>
      <c r="I26" s="26">
        <v>-232.2081538740058</v>
      </c>
      <c r="J26" s="26">
        <v>232.2081538740058</v>
      </c>
      <c r="K26" s="134" t="s">
        <v>27</v>
      </c>
    </row>
    <row r="27" spans="1:11" ht="35.1" customHeight="1" x14ac:dyDescent="0.2">
      <c r="A27" s="21"/>
      <c r="B27" s="22" t="s">
        <v>78</v>
      </c>
      <c r="C27" s="22" t="s">
        <v>24</v>
      </c>
      <c r="D27" s="114">
        <v>0.16</v>
      </c>
      <c r="E27" s="25">
        <v>0</v>
      </c>
      <c r="F27" s="26">
        <v>6608.393</v>
      </c>
      <c r="G27" s="26">
        <v>6367.154529030895</v>
      </c>
      <c r="H27" s="26">
        <v>6608.393</v>
      </c>
      <c r="I27" s="26">
        <v>-241.23847096910504</v>
      </c>
      <c r="J27" s="26">
        <v>241.23847096910504</v>
      </c>
      <c r="K27" s="134" t="s">
        <v>28</v>
      </c>
    </row>
    <row r="28" spans="1:11" ht="35.1" customHeight="1" x14ac:dyDescent="0.2">
      <c r="A28" s="21"/>
      <c r="B28" s="22" t="s">
        <v>29</v>
      </c>
      <c r="C28" s="22" t="s">
        <v>24</v>
      </c>
      <c r="D28" s="114">
        <v>1.0900000000000001</v>
      </c>
      <c r="E28" s="25">
        <v>0</v>
      </c>
      <c r="F28" s="26">
        <v>45657.988000000005</v>
      </c>
      <c r="G28" s="26">
        <v>43991.249473304364</v>
      </c>
      <c r="H28" s="26">
        <v>30896.05</v>
      </c>
      <c r="I28" s="26">
        <v>13095.199473304365</v>
      </c>
      <c r="J28" s="26">
        <v>1666.7385266956408</v>
      </c>
      <c r="K28" s="132"/>
    </row>
    <row r="29" spans="1:11" ht="35.1" customHeight="1" x14ac:dyDescent="0.2">
      <c r="A29" s="21"/>
      <c r="B29" s="22" t="s">
        <v>30</v>
      </c>
      <c r="C29" s="22" t="s">
        <v>24</v>
      </c>
      <c r="D29" s="114">
        <v>0.16</v>
      </c>
      <c r="E29" s="25">
        <v>0</v>
      </c>
      <c r="F29" s="26">
        <v>6643.732</v>
      </c>
      <c r="G29" s="26">
        <v>6401.2034837315941</v>
      </c>
      <c r="H29" s="26">
        <v>6643.732</v>
      </c>
      <c r="I29" s="26">
        <v>-242.52851626840584</v>
      </c>
      <c r="J29" s="26">
        <v>242.52851626840584</v>
      </c>
      <c r="K29" s="132"/>
    </row>
    <row r="30" spans="1:11" ht="35.1" customHeight="1" x14ac:dyDescent="0.2">
      <c r="A30" s="21"/>
      <c r="B30" s="22" t="s">
        <v>31</v>
      </c>
      <c r="C30" s="22" t="s">
        <v>24</v>
      </c>
      <c r="D30" s="114">
        <v>0.06</v>
      </c>
      <c r="E30" s="25">
        <v>0</v>
      </c>
      <c r="F30" s="26">
        <v>2544.4080000000008</v>
      </c>
      <c r="G30" s="26">
        <v>2451.5247384503982</v>
      </c>
      <c r="H30" s="26">
        <v>2451.5247384503982</v>
      </c>
      <c r="I30" s="26">
        <v>0</v>
      </c>
      <c r="J30" s="26">
        <v>92.883261549602594</v>
      </c>
      <c r="K30" s="134" t="s">
        <v>32</v>
      </c>
    </row>
    <row r="31" spans="1:11" ht="35.1" customHeight="1" x14ac:dyDescent="0.2">
      <c r="A31" s="21" t="s">
        <v>73</v>
      </c>
      <c r="B31" s="22" t="s">
        <v>91</v>
      </c>
      <c r="C31" s="22" t="s">
        <v>24</v>
      </c>
      <c r="D31" s="114">
        <v>3.46</v>
      </c>
      <c r="E31" s="25">
        <v>0</v>
      </c>
      <c r="F31" s="26">
        <v>145031.25599999996</v>
      </c>
      <c r="G31" s="25">
        <v>139736.91</v>
      </c>
      <c r="H31" s="25">
        <v>145031.25599999996</v>
      </c>
      <c r="I31" s="26">
        <v>-5294.3459999999614</v>
      </c>
      <c r="J31" s="26">
        <v>5294.3459999999614</v>
      </c>
      <c r="K31" s="132"/>
    </row>
    <row r="32" spans="1:11" ht="35.1" customHeight="1" x14ac:dyDescent="0.2">
      <c r="A32" s="21" t="s">
        <v>74</v>
      </c>
      <c r="B32" s="22" t="s">
        <v>33</v>
      </c>
      <c r="C32" s="22" t="s">
        <v>24</v>
      </c>
      <c r="D32" s="114">
        <v>3.04</v>
      </c>
      <c r="E32" s="25">
        <v>0</v>
      </c>
      <c r="F32" s="26">
        <v>127361.75599999998</v>
      </c>
      <c r="G32" s="26">
        <v>122712.43274132267</v>
      </c>
      <c r="H32" s="26">
        <v>127361.75599999998</v>
      </c>
      <c r="I32" s="26">
        <v>-4649.3232586773083</v>
      </c>
      <c r="J32" s="26">
        <v>4649.3232586773083</v>
      </c>
      <c r="K32" s="132"/>
    </row>
    <row r="33" spans="1:12" ht="35.1" customHeight="1" x14ac:dyDescent="0.2">
      <c r="A33" s="21" t="s">
        <v>75</v>
      </c>
      <c r="B33" s="22" t="s">
        <v>34</v>
      </c>
      <c r="C33" s="22" t="s">
        <v>24</v>
      </c>
      <c r="D33" s="114">
        <v>1.3800000000000001</v>
      </c>
      <c r="E33" s="25">
        <v>0</v>
      </c>
      <c r="F33" s="26">
        <v>57850.334000000003</v>
      </c>
      <c r="G33" s="26">
        <v>55738.515571645024</v>
      </c>
      <c r="H33" s="26">
        <v>57850.334000000003</v>
      </c>
      <c r="I33" s="26">
        <v>-2111.8184283549781</v>
      </c>
      <c r="J33" s="26">
        <v>2111.8184283549781</v>
      </c>
      <c r="K33" s="132"/>
    </row>
    <row r="34" spans="1:12" s="71" customFormat="1" ht="35.1" customHeight="1" x14ac:dyDescent="0.2">
      <c r="A34" s="27" t="s">
        <v>71</v>
      </c>
      <c r="B34" s="148" t="s">
        <v>35</v>
      </c>
      <c r="C34" s="28" t="s">
        <v>36</v>
      </c>
      <c r="D34" s="149">
        <v>5.3</v>
      </c>
      <c r="E34" s="150">
        <v>0</v>
      </c>
      <c r="F34" s="70">
        <v>52923.3</v>
      </c>
      <c r="G34" s="70">
        <v>50137.69</v>
      </c>
      <c r="H34" s="70">
        <v>52923.3</v>
      </c>
      <c r="I34" s="70">
        <v>-2785.6100000000006</v>
      </c>
      <c r="J34" s="70">
        <v>2785.6100000000006</v>
      </c>
      <c r="K34" s="135" t="s">
        <v>37</v>
      </c>
    </row>
    <row r="35" spans="1:12" s="71" customFormat="1" ht="35.1" customHeight="1" x14ac:dyDescent="0.2">
      <c r="A35" s="27" t="s">
        <v>38</v>
      </c>
      <c r="B35" s="28" t="s">
        <v>81</v>
      </c>
      <c r="C35" s="28" t="s">
        <v>82</v>
      </c>
      <c r="D35" s="149"/>
      <c r="E35" s="150">
        <v>0</v>
      </c>
      <c r="F35" s="70">
        <v>1474.34</v>
      </c>
      <c r="G35" s="70">
        <v>4767.12</v>
      </c>
      <c r="H35" s="70">
        <v>1474.34</v>
      </c>
      <c r="I35" s="70">
        <v>3292.7799999999997</v>
      </c>
      <c r="J35" s="70">
        <v>-3292.7799999999997</v>
      </c>
      <c r="K35" s="135"/>
    </row>
    <row r="36" spans="1:12" s="17" customFormat="1" ht="35.1" customHeight="1" x14ac:dyDescent="0.2">
      <c r="A36" s="27" t="s">
        <v>39</v>
      </c>
      <c r="B36" s="29" t="s">
        <v>92</v>
      </c>
      <c r="C36" s="28" t="s">
        <v>24</v>
      </c>
      <c r="D36" s="112">
        <v>1.86</v>
      </c>
      <c r="E36" s="18">
        <v>69280.289999999994</v>
      </c>
      <c r="F36" s="16">
        <v>78028.479999999996</v>
      </c>
      <c r="G36" s="16">
        <v>74485.58</v>
      </c>
      <c r="H36" s="16">
        <v>8958.52</v>
      </c>
      <c r="I36" s="16">
        <v>143270.61999999997</v>
      </c>
      <c r="J36" s="16">
        <v>3542.8999999999942</v>
      </c>
      <c r="K36" s="135"/>
    </row>
    <row r="37" spans="1:12" s="17" customFormat="1" ht="35.1" customHeight="1" x14ac:dyDescent="0.2">
      <c r="A37" s="27" t="s">
        <v>79</v>
      </c>
      <c r="B37" s="29" t="s">
        <v>94</v>
      </c>
      <c r="C37" s="104" t="s">
        <v>95</v>
      </c>
      <c r="D37" s="112">
        <v>110</v>
      </c>
      <c r="E37" s="18"/>
      <c r="F37" s="16">
        <v>17380</v>
      </c>
      <c r="G37" s="16">
        <v>13936.53</v>
      </c>
      <c r="H37" s="16">
        <v>17380</v>
      </c>
      <c r="I37" s="16">
        <v>-3443.4699999999993</v>
      </c>
      <c r="J37" s="16">
        <v>3443.4699999999993</v>
      </c>
      <c r="K37" s="136" t="s">
        <v>96</v>
      </c>
    </row>
    <row r="38" spans="1:12" s="35" customFormat="1" ht="15" customHeight="1" x14ac:dyDescent="0.2">
      <c r="A38" s="30"/>
      <c r="B38" s="31" t="s">
        <v>40</v>
      </c>
      <c r="C38" s="32"/>
      <c r="D38" s="115"/>
      <c r="E38" s="33"/>
      <c r="F38" s="34"/>
      <c r="G38" s="34"/>
      <c r="H38" s="34"/>
      <c r="I38" s="34"/>
      <c r="J38" s="34" t="s">
        <v>41</v>
      </c>
      <c r="K38" s="137"/>
    </row>
    <row r="39" spans="1:12" s="35" customFormat="1" ht="15" customHeight="1" x14ac:dyDescent="0.2">
      <c r="A39" s="30"/>
      <c r="B39" s="31" t="s">
        <v>42</v>
      </c>
      <c r="C39" s="32"/>
      <c r="D39" s="115"/>
      <c r="E39" s="33"/>
      <c r="F39" s="34"/>
      <c r="G39" s="34"/>
      <c r="H39" s="34"/>
      <c r="I39" s="34">
        <v>8463.27</v>
      </c>
      <c r="J39" s="34" t="s">
        <v>41</v>
      </c>
      <c r="K39" s="138"/>
    </row>
    <row r="40" spans="1:12" s="35" customFormat="1" ht="15" customHeight="1" x14ac:dyDescent="0.2">
      <c r="A40" s="30"/>
      <c r="B40" s="31"/>
      <c r="C40" s="32"/>
      <c r="D40" s="115"/>
      <c r="E40" s="33"/>
      <c r="F40" s="34"/>
      <c r="G40" s="34"/>
      <c r="H40" s="34"/>
      <c r="I40" s="34"/>
      <c r="J40" s="34"/>
      <c r="K40" s="137"/>
    </row>
    <row r="41" spans="1:12" s="35" customFormat="1" ht="15" customHeight="1" x14ac:dyDescent="0.2">
      <c r="A41" s="30"/>
      <c r="B41" s="31"/>
      <c r="C41" s="32"/>
      <c r="D41" s="115"/>
      <c r="E41" s="33"/>
      <c r="F41" s="34"/>
      <c r="G41" s="34"/>
      <c r="H41" s="34"/>
      <c r="I41" s="34"/>
      <c r="J41" s="34"/>
      <c r="K41" s="138"/>
    </row>
    <row r="42" spans="1:12" s="91" customFormat="1" ht="15" customHeight="1" thickBot="1" x14ac:dyDescent="0.25">
      <c r="A42" s="87"/>
      <c r="B42" s="88"/>
      <c r="C42" s="88"/>
      <c r="D42" s="116"/>
      <c r="E42" s="89"/>
      <c r="F42" s="90"/>
      <c r="G42" s="90"/>
      <c r="H42" s="90"/>
      <c r="I42" s="90"/>
      <c r="J42" s="90"/>
      <c r="K42" s="139"/>
    </row>
    <row r="43" spans="1:12" s="38" customFormat="1" ht="77.25" thickBot="1" x14ac:dyDescent="0.3">
      <c r="A43" s="36" t="s">
        <v>93</v>
      </c>
      <c r="B43" s="37" t="s">
        <v>43</v>
      </c>
      <c r="C43" s="11" t="s">
        <v>19</v>
      </c>
      <c r="D43" s="11" t="s">
        <v>85</v>
      </c>
      <c r="E43" s="11" t="s">
        <v>86</v>
      </c>
      <c r="F43" s="11" t="s">
        <v>97</v>
      </c>
      <c r="G43" s="11" t="s">
        <v>98</v>
      </c>
      <c r="H43" s="11" t="s">
        <v>99</v>
      </c>
      <c r="I43" s="11" t="s">
        <v>90</v>
      </c>
      <c r="J43" s="156" t="s">
        <v>21</v>
      </c>
      <c r="K43" s="157"/>
    </row>
    <row r="44" spans="1:12" s="24" customFormat="1" ht="15" x14ac:dyDescent="0.25">
      <c r="A44" s="39"/>
      <c r="B44" s="40" t="s">
        <v>11</v>
      </c>
      <c r="C44" s="40"/>
      <c r="D44" s="117"/>
      <c r="E44" s="41"/>
      <c r="F44" s="41"/>
      <c r="G44" s="41"/>
      <c r="H44" s="41"/>
      <c r="I44" s="41"/>
      <c r="J44" s="158"/>
      <c r="K44" s="158"/>
    </row>
    <row r="45" spans="1:12" x14ac:dyDescent="0.2">
      <c r="A45" s="21"/>
      <c r="B45" s="22"/>
      <c r="C45" s="82"/>
      <c r="D45" s="114"/>
      <c r="E45" s="26"/>
      <c r="F45" s="26"/>
      <c r="G45" s="26"/>
      <c r="H45" s="26"/>
      <c r="I45" s="26"/>
      <c r="J45" s="159"/>
      <c r="K45" s="159"/>
    </row>
    <row r="46" spans="1:12" ht="39.950000000000003" customHeight="1" x14ac:dyDescent="0.2">
      <c r="A46" s="21"/>
      <c r="B46" s="22" t="s">
        <v>44</v>
      </c>
      <c r="C46" s="82" t="s">
        <v>45</v>
      </c>
      <c r="D46" s="114" t="s">
        <v>100</v>
      </c>
      <c r="E46" s="26">
        <v>513835.8</v>
      </c>
      <c r="F46" s="26">
        <v>491655.76</v>
      </c>
      <c r="G46" s="26">
        <v>513835.8</v>
      </c>
      <c r="H46" s="26">
        <v>-22180.039999999979</v>
      </c>
      <c r="I46" s="26">
        <v>22180.039999999979</v>
      </c>
      <c r="J46" s="159" t="s">
        <v>46</v>
      </c>
      <c r="K46" s="159"/>
    </row>
    <row r="47" spans="1:12" ht="39.950000000000003" customHeight="1" x14ac:dyDescent="0.2">
      <c r="A47" s="21"/>
      <c r="B47" s="22" t="s">
        <v>47</v>
      </c>
      <c r="C47" s="82" t="s">
        <v>48</v>
      </c>
      <c r="D47" s="114">
        <v>1574.82</v>
      </c>
      <c r="E47" s="26">
        <v>807408.11</v>
      </c>
      <c r="F47" s="26">
        <v>773088.12</v>
      </c>
      <c r="G47" s="26">
        <v>807408.11</v>
      </c>
      <c r="H47" s="26">
        <v>-34319.989999999991</v>
      </c>
      <c r="I47" s="26">
        <v>34319.989999999991</v>
      </c>
      <c r="J47" s="159" t="s">
        <v>76</v>
      </c>
      <c r="K47" s="159"/>
    </row>
    <row r="48" spans="1:12" x14ac:dyDescent="0.2">
      <c r="A48" s="42"/>
      <c r="B48" s="43"/>
      <c r="C48" s="43"/>
      <c r="D48" s="118"/>
      <c r="E48" s="45"/>
      <c r="F48" s="45"/>
      <c r="G48" s="45"/>
      <c r="H48" s="45"/>
      <c r="I48" s="45"/>
      <c r="J48" s="45"/>
      <c r="K48" s="140"/>
      <c r="L48" s="46"/>
    </row>
    <row r="49" spans="1:12" s="10" customFormat="1" ht="12" x14ac:dyDescent="0.2">
      <c r="A49" s="7"/>
      <c r="B49" s="47" t="s">
        <v>49</v>
      </c>
      <c r="C49" s="47"/>
      <c r="D49" s="119"/>
      <c r="E49" s="47"/>
      <c r="F49" s="47"/>
      <c r="G49" s="48"/>
      <c r="H49" s="47"/>
      <c r="I49" s="47"/>
      <c r="J49" s="47"/>
      <c r="K49" s="128"/>
    </row>
    <row r="50" spans="1:12" x14ac:dyDescent="0.2">
      <c r="A50" s="42"/>
      <c r="B50" s="49" t="s">
        <v>50</v>
      </c>
      <c r="C50" s="43"/>
      <c r="D50" s="118"/>
      <c r="E50" s="44"/>
      <c r="F50" s="50"/>
      <c r="G50" s="45"/>
      <c r="H50" s="45"/>
      <c r="I50" s="45"/>
      <c r="J50" s="45"/>
      <c r="K50" s="141"/>
      <c r="L50" s="51"/>
    </row>
    <row r="51" spans="1:12" s="53" customFormat="1" x14ac:dyDescent="0.2">
      <c r="A51" s="42"/>
      <c r="B51" s="49"/>
      <c r="C51" s="49"/>
      <c r="D51" s="118"/>
      <c r="E51" s="44"/>
      <c r="F51" s="50"/>
      <c r="G51" s="45"/>
      <c r="H51" s="45"/>
      <c r="I51" s="45"/>
      <c r="J51" s="45"/>
      <c r="K51" s="141"/>
      <c r="L51" s="52"/>
    </row>
    <row r="52" spans="1:12" s="53" customFormat="1" x14ac:dyDescent="0.2">
      <c r="A52" s="42"/>
      <c r="B52" s="49"/>
      <c r="C52" s="49"/>
      <c r="D52" s="118"/>
      <c r="E52" s="44"/>
      <c r="F52" s="50"/>
      <c r="G52" s="45"/>
      <c r="H52" s="45"/>
      <c r="I52" s="45"/>
      <c r="J52" s="45"/>
      <c r="K52" s="141"/>
      <c r="L52" s="52"/>
    </row>
    <row r="53" spans="1:12" s="53" customFormat="1" x14ac:dyDescent="0.2">
      <c r="A53" s="42"/>
      <c r="B53" s="49"/>
      <c r="C53" s="49"/>
      <c r="D53" s="118"/>
      <c r="E53" s="44"/>
      <c r="F53" s="50"/>
      <c r="G53" s="45"/>
      <c r="H53" s="45"/>
      <c r="I53" s="45"/>
      <c r="J53" s="45"/>
      <c r="K53" s="141"/>
      <c r="L53" s="52"/>
    </row>
    <row r="54" spans="1:12" s="53" customFormat="1" x14ac:dyDescent="0.2">
      <c r="A54" s="42"/>
      <c r="B54" s="49"/>
      <c r="C54" s="49"/>
      <c r="D54" s="118"/>
      <c r="E54" s="44"/>
      <c r="F54" s="50"/>
      <c r="G54" s="45"/>
      <c r="H54" s="45"/>
      <c r="I54" s="45"/>
      <c r="J54" s="45"/>
      <c r="K54" s="141"/>
      <c r="L54" s="52"/>
    </row>
    <row r="55" spans="1:12" s="53" customFormat="1" x14ac:dyDescent="0.2">
      <c r="A55" s="42"/>
      <c r="B55" s="49"/>
      <c r="C55" s="49"/>
      <c r="D55" s="118"/>
      <c r="E55" s="44"/>
      <c r="F55" s="50"/>
      <c r="G55" s="45"/>
      <c r="H55" s="45"/>
      <c r="I55" s="45"/>
      <c r="J55" s="45"/>
      <c r="K55" s="141"/>
      <c r="L55" s="52"/>
    </row>
    <row r="56" spans="1:12" s="53" customFormat="1" x14ac:dyDescent="0.2">
      <c r="A56" s="42"/>
      <c r="B56" s="49"/>
      <c r="C56" s="49"/>
      <c r="D56" s="118"/>
      <c r="E56" s="44"/>
      <c r="F56" s="50"/>
      <c r="G56" s="45"/>
      <c r="H56" s="45"/>
      <c r="I56" s="45"/>
      <c r="J56" s="45"/>
      <c r="K56" s="141"/>
      <c r="L56" s="52"/>
    </row>
    <row r="57" spans="1:12" s="53" customFormat="1" x14ac:dyDescent="0.2">
      <c r="A57" s="42"/>
      <c r="B57" s="49"/>
      <c r="C57" s="49"/>
      <c r="D57" s="118"/>
      <c r="E57" s="44"/>
      <c r="F57" s="50"/>
      <c r="G57" s="45"/>
      <c r="H57" s="45"/>
      <c r="I57" s="45"/>
      <c r="J57" s="45"/>
      <c r="K57" s="141"/>
      <c r="L57" s="52"/>
    </row>
    <row r="58" spans="1:12" s="53" customFormat="1" x14ac:dyDescent="0.2">
      <c r="A58" s="42"/>
      <c r="B58" s="49"/>
      <c r="C58" s="49"/>
      <c r="D58" s="118"/>
      <c r="E58" s="44"/>
      <c r="F58" s="50"/>
      <c r="G58" s="45"/>
      <c r="H58" s="45"/>
      <c r="I58" s="45"/>
      <c r="J58" s="45"/>
      <c r="K58" s="141"/>
      <c r="L58" s="52"/>
    </row>
    <row r="59" spans="1:12" s="53" customFormat="1" x14ac:dyDescent="0.2">
      <c r="A59" s="42"/>
      <c r="B59" s="49"/>
      <c r="C59" s="49"/>
      <c r="D59" s="118"/>
      <c r="E59" s="44"/>
      <c r="F59" s="50"/>
      <c r="G59" s="45"/>
      <c r="H59" s="45"/>
      <c r="I59" s="45"/>
      <c r="J59" s="45"/>
      <c r="K59" s="141"/>
      <c r="L59" s="52"/>
    </row>
    <row r="60" spans="1:12" s="53" customFormat="1" x14ac:dyDescent="0.2">
      <c r="A60" s="42"/>
      <c r="B60" s="49"/>
      <c r="C60" s="49"/>
      <c r="D60" s="118"/>
      <c r="E60" s="44"/>
      <c r="F60" s="50"/>
      <c r="G60" s="45"/>
      <c r="H60" s="45"/>
      <c r="I60" s="45"/>
      <c r="J60" s="45"/>
      <c r="K60" s="141"/>
      <c r="L60" s="52"/>
    </row>
    <row r="61" spans="1:12" s="53" customFormat="1" x14ac:dyDescent="0.2">
      <c r="A61" s="42"/>
      <c r="B61" s="49"/>
      <c r="C61" s="49"/>
      <c r="D61" s="118"/>
      <c r="E61" s="44"/>
      <c r="F61" s="50"/>
      <c r="G61" s="45"/>
      <c r="H61" s="45"/>
      <c r="I61" s="45"/>
      <c r="J61" s="45"/>
      <c r="K61" s="141"/>
      <c r="L61" s="52"/>
    </row>
    <row r="62" spans="1:12" s="53" customFormat="1" x14ac:dyDescent="0.2">
      <c r="A62" s="42"/>
      <c r="B62" s="49"/>
      <c r="C62" s="49"/>
      <c r="D62" s="118"/>
      <c r="E62" s="44"/>
      <c r="F62" s="50"/>
      <c r="G62" s="45"/>
      <c r="H62" s="45"/>
      <c r="I62" s="45"/>
      <c r="J62" s="45"/>
      <c r="K62" s="141"/>
      <c r="L62" s="52"/>
    </row>
    <row r="63" spans="1:12" s="53" customFormat="1" x14ac:dyDescent="0.2">
      <c r="A63" s="42"/>
      <c r="B63" s="49"/>
      <c r="C63" s="49"/>
      <c r="D63" s="118"/>
      <c r="E63" s="44"/>
      <c r="F63" s="50"/>
      <c r="G63" s="45"/>
      <c r="H63" s="45"/>
      <c r="I63" s="45"/>
      <c r="J63" s="45"/>
      <c r="K63" s="141"/>
      <c r="L63" s="52"/>
    </row>
    <row r="64" spans="1:12" s="53" customFormat="1" x14ac:dyDescent="0.2">
      <c r="A64" s="42"/>
      <c r="B64" s="49"/>
      <c r="C64" s="49"/>
      <c r="D64" s="118"/>
      <c r="E64" s="44"/>
      <c r="F64" s="92"/>
      <c r="G64" s="92"/>
      <c r="H64" s="45"/>
      <c r="I64" s="45"/>
      <c r="J64" s="45"/>
      <c r="K64" s="141"/>
      <c r="L64" s="52"/>
    </row>
    <row r="65" spans="1:12" s="53" customFormat="1" x14ac:dyDescent="0.2">
      <c r="A65" s="42"/>
      <c r="B65" s="49"/>
      <c r="C65" s="49"/>
      <c r="D65" s="118"/>
      <c r="E65" s="44"/>
      <c r="F65" s="92"/>
      <c r="G65" s="92"/>
      <c r="H65" s="45"/>
      <c r="I65" s="45"/>
      <c r="J65" s="45"/>
      <c r="K65" s="141"/>
      <c r="L65" s="52"/>
    </row>
    <row r="66" spans="1:12" s="53" customFormat="1" x14ac:dyDescent="0.2">
      <c r="A66" s="42"/>
      <c r="B66" s="49"/>
      <c r="C66" s="49"/>
      <c r="D66" s="118"/>
      <c r="E66" s="44"/>
      <c r="F66" s="92"/>
      <c r="G66" s="92"/>
      <c r="H66" s="45"/>
      <c r="I66" s="45"/>
      <c r="J66" s="45"/>
      <c r="K66" s="141"/>
      <c r="L66" s="52"/>
    </row>
    <row r="67" spans="1:12" s="53" customFormat="1" x14ac:dyDescent="0.2">
      <c r="A67" s="42"/>
      <c r="B67" s="49"/>
      <c r="C67" s="49"/>
      <c r="D67" s="118"/>
      <c r="E67" s="44"/>
      <c r="F67" s="50"/>
      <c r="G67" s="45"/>
      <c r="H67" s="45"/>
      <c r="I67" s="45"/>
      <c r="J67" s="45"/>
      <c r="K67" s="141"/>
      <c r="L67" s="52"/>
    </row>
    <row r="68" spans="1:12" s="53" customFormat="1" x14ac:dyDescent="0.2">
      <c r="A68" s="42"/>
      <c r="B68" s="49"/>
      <c r="C68" s="49"/>
      <c r="D68" s="118"/>
      <c r="E68" s="44"/>
      <c r="F68" s="50"/>
      <c r="G68" s="45"/>
      <c r="H68" s="45"/>
      <c r="I68" s="45"/>
      <c r="J68" s="45"/>
      <c r="K68" s="141"/>
      <c r="L68" s="52"/>
    </row>
    <row r="69" spans="1:12" x14ac:dyDescent="0.2">
      <c r="L69" s="51"/>
    </row>
    <row r="70" spans="1:12" s="17" customFormat="1" ht="14.25" x14ac:dyDescent="0.2">
      <c r="A70" s="54"/>
      <c r="B70" s="55" t="s">
        <v>51</v>
      </c>
      <c r="C70" s="55"/>
      <c r="D70" s="54"/>
      <c r="E70" s="55"/>
      <c r="F70" s="56"/>
      <c r="I70" s="57"/>
      <c r="K70" s="142"/>
      <c r="L70" s="58"/>
    </row>
    <row r="71" spans="1:12" s="17" customFormat="1" ht="14.25" x14ac:dyDescent="0.2">
      <c r="A71" s="54"/>
      <c r="B71" s="59" t="s">
        <v>52</v>
      </c>
      <c r="C71" s="59"/>
      <c r="D71" s="54"/>
      <c r="E71" s="55"/>
      <c r="F71" s="56"/>
      <c r="K71" s="142"/>
    </row>
    <row r="72" spans="1:12" ht="13.5" thickBot="1" x14ac:dyDescent="0.25"/>
    <row r="73" spans="1:12" s="62" customFormat="1" ht="51.75" thickBot="1" x14ac:dyDescent="0.3">
      <c r="A73" s="11" t="s">
        <v>53</v>
      </c>
      <c r="B73" s="160" t="s">
        <v>54</v>
      </c>
      <c r="C73" s="161"/>
      <c r="D73" s="162"/>
      <c r="E73" s="163"/>
      <c r="F73" s="164"/>
      <c r="G73" s="99" t="s">
        <v>55</v>
      </c>
      <c r="H73" s="60" t="s">
        <v>56</v>
      </c>
      <c r="I73" s="60" t="s">
        <v>57</v>
      </c>
      <c r="J73" s="11" t="s">
        <v>58</v>
      </c>
      <c r="K73" s="61"/>
    </row>
    <row r="74" spans="1:12" x14ac:dyDescent="0.2">
      <c r="A74" s="63"/>
      <c r="B74" s="64"/>
      <c r="C74" s="65"/>
      <c r="D74" s="120"/>
      <c r="E74" s="165"/>
      <c r="F74" s="166"/>
      <c r="G74" s="66"/>
      <c r="H74" s="67"/>
      <c r="I74" s="67"/>
      <c r="J74" s="67"/>
    </row>
    <row r="75" spans="1:12" s="71" customFormat="1" ht="15.75" x14ac:dyDescent="0.25">
      <c r="A75" s="68" t="s">
        <v>59</v>
      </c>
      <c r="B75" s="93" t="s">
        <v>60</v>
      </c>
      <c r="C75" s="94"/>
      <c r="D75" s="121"/>
      <c r="E75" s="167"/>
      <c r="F75" s="168"/>
      <c r="G75" s="69"/>
      <c r="H75" s="68"/>
      <c r="I75" s="68"/>
      <c r="J75" s="70"/>
      <c r="K75" s="143"/>
    </row>
    <row r="76" spans="1:12" x14ac:dyDescent="0.2">
      <c r="A76" s="72"/>
      <c r="B76" s="73" t="s">
        <v>11</v>
      </c>
      <c r="C76" s="74"/>
      <c r="D76" s="122"/>
      <c r="E76" s="169"/>
      <c r="F76" s="170"/>
      <c r="G76" s="75"/>
      <c r="H76" s="72"/>
      <c r="I76" s="72"/>
      <c r="J76" s="26"/>
    </row>
    <row r="77" spans="1:12" x14ac:dyDescent="0.2">
      <c r="A77" s="72"/>
      <c r="B77" s="105" t="s">
        <v>101</v>
      </c>
      <c r="C77" s="100"/>
      <c r="D77" s="123"/>
      <c r="E77" s="105" t="s">
        <v>102</v>
      </c>
      <c r="F77" s="101"/>
      <c r="G77" s="151">
        <v>44246</v>
      </c>
      <c r="H77" s="72" t="s">
        <v>62</v>
      </c>
      <c r="I77" s="72">
        <v>75</v>
      </c>
      <c r="J77" s="26">
        <v>2625</v>
      </c>
    </row>
    <row r="78" spans="1:12" x14ac:dyDescent="0.2">
      <c r="A78" s="72"/>
      <c r="B78" s="105" t="s">
        <v>63</v>
      </c>
      <c r="C78" s="103"/>
      <c r="D78" s="152"/>
      <c r="E78" s="105" t="s">
        <v>61</v>
      </c>
      <c r="F78" s="102"/>
      <c r="G78" s="151">
        <v>44404</v>
      </c>
      <c r="H78" s="72" t="s">
        <v>62</v>
      </c>
      <c r="I78" s="72">
        <v>564</v>
      </c>
      <c r="J78" s="26">
        <v>1567.04</v>
      </c>
    </row>
    <row r="79" spans="1:12" x14ac:dyDescent="0.2">
      <c r="A79" s="72"/>
      <c r="B79" s="83" t="s">
        <v>80</v>
      </c>
      <c r="C79" s="106"/>
      <c r="D79" s="98"/>
      <c r="E79" s="83" t="s">
        <v>103</v>
      </c>
      <c r="F79" s="107"/>
      <c r="G79" s="84">
        <v>44560</v>
      </c>
      <c r="H79" s="85"/>
      <c r="I79" s="83"/>
      <c r="J79" s="86">
        <v>4766.4799999999996</v>
      </c>
      <c r="K79" s="144"/>
    </row>
    <row r="80" spans="1:12" x14ac:dyDescent="0.2">
      <c r="A80" s="72"/>
      <c r="B80" s="154"/>
      <c r="C80" s="154"/>
      <c r="D80" s="154"/>
      <c r="E80" s="154"/>
      <c r="F80" s="154"/>
      <c r="G80" s="97"/>
      <c r="H80" s="72"/>
      <c r="I80" s="72"/>
      <c r="J80" s="72"/>
      <c r="K80" s="141"/>
    </row>
    <row r="81" spans="1:11" s="71" customFormat="1" x14ac:dyDescent="0.2">
      <c r="A81" s="68"/>
      <c r="B81" s="155" t="s">
        <v>64</v>
      </c>
      <c r="C81" s="155"/>
      <c r="D81" s="155"/>
      <c r="E81" s="155"/>
      <c r="F81" s="155"/>
      <c r="G81" s="95"/>
      <c r="H81" s="68"/>
      <c r="I81" s="68"/>
      <c r="J81" s="76">
        <f>SUM(J77:J80)</f>
        <v>8958.52</v>
      </c>
      <c r="K81" s="145"/>
    </row>
    <row r="82" spans="1:11" x14ac:dyDescent="0.2">
      <c r="K82" s="146"/>
    </row>
    <row r="84" spans="1:11" s="24" customFormat="1" ht="15" x14ac:dyDescent="0.25">
      <c r="A84" s="77"/>
      <c r="B84" s="78" t="s">
        <v>65</v>
      </c>
      <c r="C84" s="78"/>
      <c r="D84" s="77"/>
      <c r="E84" s="78"/>
      <c r="F84" s="78"/>
      <c r="H84" s="24" t="s">
        <v>66</v>
      </c>
      <c r="K84" s="147"/>
    </row>
    <row r="85" spans="1:11" s="24" customFormat="1" ht="15" x14ac:dyDescent="0.25">
      <c r="A85" s="77"/>
      <c r="B85" s="79"/>
      <c r="C85" s="79"/>
      <c r="D85" s="124"/>
      <c r="E85" s="79"/>
      <c r="F85" s="79"/>
      <c r="K85" s="147"/>
    </row>
    <row r="86" spans="1:11" s="24" customFormat="1" ht="15" x14ac:dyDescent="0.25">
      <c r="A86" s="77"/>
      <c r="B86" s="79"/>
      <c r="C86" s="79"/>
      <c r="D86" s="124"/>
      <c r="E86" s="79"/>
      <c r="F86" s="79"/>
      <c r="K86" s="147"/>
    </row>
    <row r="87" spans="1:11" s="78" customFormat="1" ht="15" x14ac:dyDescent="0.25">
      <c r="A87" s="77"/>
      <c r="B87" s="78" t="s">
        <v>67</v>
      </c>
      <c r="D87" s="77" t="s">
        <v>104</v>
      </c>
      <c r="K87" s="147"/>
    </row>
    <row r="88" spans="1:11" s="78" customFormat="1" ht="18" x14ac:dyDescent="0.25">
      <c r="A88" s="77"/>
      <c r="D88" s="153" t="s">
        <v>68</v>
      </c>
      <c r="E88" s="153"/>
      <c r="F88" s="153"/>
      <c r="K88" s="147"/>
    </row>
    <row r="89" spans="1:11" s="78" customFormat="1" ht="15" x14ac:dyDescent="0.25">
      <c r="A89" s="77"/>
      <c r="D89" s="77"/>
      <c r="K89" s="147"/>
    </row>
    <row r="90" spans="1:11" s="78" customFormat="1" ht="15" x14ac:dyDescent="0.25">
      <c r="A90" s="77"/>
      <c r="D90" s="77"/>
      <c r="K90" s="147"/>
    </row>
    <row r="91" spans="1:11" s="78" customFormat="1" ht="15" x14ac:dyDescent="0.25">
      <c r="A91" s="77"/>
      <c r="B91" s="78" t="s">
        <v>69</v>
      </c>
      <c r="D91" s="77"/>
      <c r="K91" s="147"/>
    </row>
    <row r="92" spans="1:11" s="78" customFormat="1" ht="18" x14ac:dyDescent="0.25">
      <c r="A92" s="77"/>
      <c r="D92" s="96" t="s">
        <v>70</v>
      </c>
      <c r="E92" s="80"/>
      <c r="G92" s="80"/>
      <c r="K92" s="147"/>
    </row>
    <row r="93" spans="1:11" s="78" customFormat="1" ht="15" x14ac:dyDescent="0.25">
      <c r="A93" s="77"/>
      <c r="D93" s="77"/>
      <c r="K93" s="147"/>
    </row>
    <row r="94" spans="1:11" s="78" customFormat="1" ht="15" x14ac:dyDescent="0.25">
      <c r="A94" s="77"/>
      <c r="D94" s="77"/>
      <c r="K94" s="147"/>
    </row>
    <row r="95" spans="1:11" s="81" customFormat="1" x14ac:dyDescent="0.2">
      <c r="A95" s="1"/>
      <c r="D95" s="1"/>
      <c r="K95" s="127"/>
    </row>
    <row r="96" spans="1:11" s="81" customFormat="1" x14ac:dyDescent="0.2">
      <c r="A96" s="1"/>
      <c r="D96" s="1"/>
      <c r="K96" s="127"/>
    </row>
    <row r="97" spans="1:11" s="81" customFormat="1" x14ac:dyDescent="0.2">
      <c r="A97" s="1"/>
      <c r="D97" s="1"/>
      <c r="K97" s="127"/>
    </row>
    <row r="98" spans="1:11" s="81" customFormat="1" x14ac:dyDescent="0.2">
      <c r="A98" s="1"/>
      <c r="D98" s="1"/>
      <c r="K98" s="127"/>
    </row>
    <row r="99" spans="1:11" s="81" customFormat="1" x14ac:dyDescent="0.2">
      <c r="A99" s="1"/>
      <c r="D99" s="1"/>
      <c r="K99" s="127"/>
    </row>
    <row r="100" spans="1:11" s="81" customFormat="1" x14ac:dyDescent="0.2">
      <c r="A100" s="1"/>
      <c r="D100" s="1"/>
      <c r="K100" s="127"/>
    </row>
    <row r="101" spans="1:11" s="81" customFormat="1" x14ac:dyDescent="0.2">
      <c r="A101" s="1"/>
      <c r="D101" s="1"/>
      <c r="K101" s="127"/>
    </row>
    <row r="102" spans="1:11" s="81" customFormat="1" x14ac:dyDescent="0.2">
      <c r="A102" s="1"/>
      <c r="D102" s="1"/>
      <c r="K102" s="127"/>
    </row>
    <row r="103" spans="1:11" s="81" customFormat="1" x14ac:dyDescent="0.2">
      <c r="A103" s="1"/>
      <c r="D103" s="1"/>
      <c r="K103" s="127"/>
    </row>
    <row r="104" spans="1:11" s="81" customFormat="1" x14ac:dyDescent="0.2">
      <c r="A104" s="1"/>
      <c r="D104" s="1"/>
      <c r="K104" s="127"/>
    </row>
    <row r="105" spans="1:11" s="81" customFormat="1" x14ac:dyDescent="0.2">
      <c r="A105" s="1"/>
      <c r="D105" s="1"/>
      <c r="K105" s="127"/>
    </row>
    <row r="106" spans="1:11" s="81" customFormat="1" x14ac:dyDescent="0.2">
      <c r="A106" s="1"/>
      <c r="D106" s="1"/>
      <c r="K106" s="127"/>
    </row>
    <row r="107" spans="1:11" s="81" customFormat="1" x14ac:dyDescent="0.2">
      <c r="A107" s="1"/>
      <c r="D107" s="1"/>
      <c r="K107" s="127"/>
    </row>
    <row r="108" spans="1:11" s="81" customFormat="1" x14ac:dyDescent="0.2">
      <c r="A108" s="1"/>
      <c r="D108" s="1"/>
      <c r="K108" s="127"/>
    </row>
  </sheetData>
  <mergeCells count="12">
    <mergeCell ref="D88:F88"/>
    <mergeCell ref="B80:F80"/>
    <mergeCell ref="B81:F81"/>
    <mergeCell ref="J43:K43"/>
    <mergeCell ref="J44:K44"/>
    <mergeCell ref="J45:K45"/>
    <mergeCell ref="J46:K46"/>
    <mergeCell ref="J47:K47"/>
    <mergeCell ref="B73:F73"/>
    <mergeCell ref="E74:F74"/>
    <mergeCell ref="E75:F75"/>
    <mergeCell ref="E76:F76"/>
  </mergeCells>
  <hyperlinks>
    <hyperlink ref="K5" r:id="rId1"/>
  </hyperlinks>
  <pageMargins left="0.70866141732283472" right="0.17" top="0.3" bottom="0.33" header="0.17" footer="0.27"/>
  <pageSetup paperSize="9" scale="78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2022-03-29T06:22:25Z</dcterms:modified>
</cp:coreProperties>
</file>